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3.1.ДІБ" sheetId="2" r:id="rId1"/>
  </sheets>
  <definedNames>
    <definedName name="_xlnm.Print_Area" localSheetId="0">'Додаток 3.1.ДІБ'!$A$1:$H$95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2" l="1"/>
  <c r="E81" i="2" l="1"/>
  <c r="D80" i="2" l="1"/>
  <c r="D81" i="2"/>
  <c r="D79" i="2"/>
  <c r="E23" i="2" l="1"/>
  <c r="D72" i="2" l="1"/>
  <c r="E75" i="2"/>
  <c r="E59" i="2"/>
  <c r="D69" i="2" l="1"/>
  <c r="F75" i="2" l="1"/>
  <c r="F23" i="2" l="1"/>
  <c r="D71" i="2"/>
  <c r="D43" i="2" l="1"/>
  <c r="H19" i="2" l="1"/>
  <c r="D19" i="2"/>
  <c r="E74" i="2" l="1"/>
  <c r="D61" i="2"/>
  <c r="F37" i="2" l="1"/>
  <c r="G37" i="2"/>
  <c r="E37" i="2"/>
  <c r="F50" i="2" l="1"/>
  <c r="G50" i="2"/>
  <c r="E50" i="2"/>
  <c r="E60" i="2"/>
  <c r="F39" i="2" l="1"/>
  <c r="G39" i="2"/>
  <c r="E39" i="2"/>
  <c r="F89" i="2" l="1"/>
  <c r="G89" i="2"/>
  <c r="H89" i="2"/>
  <c r="E89" i="2"/>
  <c r="D56" i="2" l="1"/>
  <c r="F41" i="2" l="1"/>
  <c r="G41" i="2"/>
  <c r="E41" i="2"/>
  <c r="D57" i="2" l="1"/>
  <c r="D27" i="2"/>
  <c r="D93" i="2" l="1"/>
  <c r="D92" i="2" l="1"/>
  <c r="D55" i="2" l="1"/>
  <c r="D35" i="2" l="1"/>
  <c r="D86" i="2" l="1"/>
  <c r="D44" i="2"/>
  <c r="F32" i="2" l="1"/>
  <c r="G32" i="2"/>
  <c r="E32" i="2"/>
  <c r="D33" i="2"/>
  <c r="D59" i="2" l="1"/>
  <c r="D60" i="2"/>
  <c r="D54" i="2"/>
  <c r="D46" i="2"/>
  <c r="H23" i="2" l="1"/>
  <c r="D68" i="2" l="1"/>
  <c r="D66" i="2"/>
  <c r="D65" i="2"/>
  <c r="D41" i="2"/>
  <c r="D42" i="2"/>
  <c r="D40" i="2" l="1"/>
  <c r="D34" i="2"/>
  <c r="D32" i="2"/>
  <c r="D31" i="2"/>
  <c r="D36" i="2"/>
  <c r="D37" i="2"/>
  <c r="D38" i="2"/>
  <c r="D39" i="2"/>
  <c r="D49" i="2" l="1"/>
  <c r="D50" i="2"/>
  <c r="D90" i="2" l="1"/>
  <c r="D89" i="2"/>
  <c r="D52" i="2"/>
  <c r="D48" i="2"/>
  <c r="D23" i="2"/>
  <c r="D75" i="2" l="1"/>
  <c r="D74" i="2"/>
</calcChain>
</file>

<file path=xl/sharedStrings.xml><?xml version="1.0" encoding="utf-8"?>
<sst xmlns="http://schemas.openxmlformats.org/spreadsheetml/2006/main" count="143" uniqueCount="104">
  <si>
    <t>ЗАТВЕРДЖЕНО</t>
  </si>
  <si>
    <t>Рішення міської ради</t>
  </si>
  <si>
    <t>______________ №____</t>
  </si>
  <si>
    <t>Додаток 3.1.</t>
  </si>
  <si>
    <t>Очікувані результати</t>
  </si>
  <si>
    <t>Найменування завдання</t>
  </si>
  <si>
    <t>Найменування показників виконання завдання</t>
  </si>
  <si>
    <t>Одиниця виміру</t>
  </si>
  <si>
    <t>Значення показників</t>
  </si>
  <si>
    <t>усього</t>
  </si>
  <si>
    <t>у тому числі за роками</t>
  </si>
  <si>
    <t>забезпечення  проектування, будівництва та реконструкції об'єктів</t>
  </si>
  <si>
    <t>експлуатація та утримання доріг</t>
  </si>
  <si>
    <t>тис.кв.м.</t>
  </si>
  <si>
    <t>експлуатація та утримання мостів</t>
  </si>
  <si>
    <t>од.</t>
  </si>
  <si>
    <t>га</t>
  </si>
  <si>
    <t>Енергопостачання об'єктів благоустрою, в тому числі:</t>
  </si>
  <si>
    <t xml:space="preserve">освітлення міста </t>
  </si>
  <si>
    <t xml:space="preserve">енергопостачання засобів регулювання дорожнього руху </t>
  </si>
  <si>
    <t>Водопостачання та водовідведення об'єктів благоустрою, в тому числі:</t>
  </si>
  <si>
    <t>догляд за зеленими насадженнями</t>
  </si>
  <si>
    <t>видалення несанкціонованих надписів типу «графіті» на об’єктах благоустрою (зафарбовування графіті)</t>
  </si>
  <si>
    <t>Проведення заходів з забезпечення підготовки та завершення святкування Новорічних і Різдвяних свят в місті Запоріжжя, в тому числі:</t>
  </si>
  <si>
    <t xml:space="preserve">поховання померлих одиноких громадян, осіб без певного місця проживання, громадян, від поховання яких відмовилися рідні, знайдених невпізнаних трупів  </t>
  </si>
  <si>
    <t>чол.</t>
  </si>
  <si>
    <t>поховання померлих почесних громадян міста</t>
  </si>
  <si>
    <t>Секретар міської ради</t>
  </si>
  <si>
    <t>Р.О. Пидорич</t>
  </si>
  <si>
    <t>тис.м куб</t>
  </si>
  <si>
    <t>тис.кВт/год</t>
  </si>
  <si>
    <t>поточний ремонт доріг</t>
  </si>
  <si>
    <t>утримання та поточний ремонт мереж зовнішнього освітлення (світлоточок)</t>
  </si>
  <si>
    <t>Будівництво об'єктів комунального господарства</t>
  </si>
  <si>
    <t>Будівництво об'єктів комунального господарства, в тому числі:</t>
  </si>
  <si>
    <t>Організація благоустрою міста</t>
  </si>
  <si>
    <t xml:space="preserve">Утримання та розвиток автомобільних доріг та дорожньої інфраструктури </t>
  </si>
  <si>
    <t>Утримання об'єктів дорожньої інфраструктури, в тому числі:</t>
  </si>
  <si>
    <t>Поточний ремонт об’єктів дорожньої інфраструктури, в тому числі:</t>
  </si>
  <si>
    <t>Будівництво, реконструкція та капітальний ремонт об’єктів дорожньої інфраструктури, в тому числі:</t>
  </si>
  <si>
    <t>забезпечення  проектування, будівництва та реконструкції об'єктів дорожньої інфраструктури</t>
  </si>
  <si>
    <t>капітальний ремонт об’єктів дорожньої інфраструктури</t>
  </si>
  <si>
    <t xml:space="preserve">          </t>
  </si>
  <si>
    <t>До Програми розвитку інфраструктури та комплексного благоустрою міста Запоріжжя на 2019-2021 роки</t>
  </si>
  <si>
    <t>виконання Програми розвитку інфраструктури  та комплексного благоустрою міста Запоріжжя на 2019-2021 роки</t>
  </si>
  <si>
    <t>Головний розпорядник бюджетних коштів - департамент інфраструктури та благоустрою Запорізької міської ради</t>
  </si>
  <si>
    <t>Утримання та поточний ремонт об'єктів благоустрою, в тому числі:</t>
  </si>
  <si>
    <t>утримання та поточний ремонт фонтанів</t>
  </si>
  <si>
    <t>забезпечення функціонування туалетів</t>
  </si>
  <si>
    <t xml:space="preserve">перевезення експертних трупів </t>
  </si>
  <si>
    <t xml:space="preserve">утримання міських кладовищ та поточний ремонт їх елементів </t>
  </si>
  <si>
    <t>поточний ремонт та технічне обслуговуваня засобів регулювання дорожнього руху</t>
  </si>
  <si>
    <t>кв.м.</t>
  </si>
  <si>
    <t>од</t>
  </si>
  <si>
    <t>водопостачання та водовідведення об'єктів благоустрою (парків, пляжів, фонтанів, туалетів)</t>
  </si>
  <si>
    <t>Розробка схеми організації дорожнього руху, в тому числі:</t>
  </si>
  <si>
    <t>розробка схеми організації дорожнього руху</t>
  </si>
  <si>
    <t>Капітальний ремонт об'єктів благоустрою, в тому числі:</t>
  </si>
  <si>
    <t>влаштування колесовідбійного брусу (капітальний ремонт)</t>
  </si>
  <si>
    <t>капітальний ремонт світлофорних об'єктів</t>
  </si>
  <si>
    <t>капітальний ремонт об'єктів зовнішнього освітлення</t>
  </si>
  <si>
    <t>п.м.</t>
  </si>
  <si>
    <t>Інша діяльність у сфері комунального господарства</t>
  </si>
  <si>
    <t xml:space="preserve">об'єкт </t>
  </si>
  <si>
    <t xml:space="preserve">утримання парків, скверів та поточний ремонт їх елементів </t>
  </si>
  <si>
    <t xml:space="preserve">утримання міських пляжів та поточний ремонт їх елементів </t>
  </si>
  <si>
    <t>Підготовка територій міста Запоріжжя для проведення загальноміських заходів та святкування Новорічних і Різдвяних свят</t>
  </si>
  <si>
    <t>Підготовка територій для проведення загальноміських заходів, в тому числі:</t>
  </si>
  <si>
    <t>захід</t>
  </si>
  <si>
    <t>забезпечення належного санітарного стану та святкового оформлення територій міста, надання джерел живлення для технічних засобів під час та після проведення загальноміських заходів</t>
  </si>
  <si>
    <t>об'єкт</t>
  </si>
  <si>
    <t>благоустрій частини території по вул. Перемоги в районі бул.Центрального</t>
  </si>
  <si>
    <t>очистка дна акваторії Центрального і Правобережного пляжів</t>
  </si>
  <si>
    <t>обстеження та очистка дна акватории Центрального і Правобережного пляжів</t>
  </si>
  <si>
    <t>виконання робіт з монтажу та демонтажу міської новорічної ялинки, новорічних гірлянд та інші заходи з підготовки та проведення новорічних і різдвяних свят</t>
  </si>
  <si>
    <t>встановлення засобів регулювання дорожнього руху</t>
  </si>
  <si>
    <t>енергопостачання об'єктів благоустрою (парків, пляжів, фонтанів, туалетів)</t>
  </si>
  <si>
    <t>Інші кошти</t>
  </si>
  <si>
    <t>Заходи із запобігання та ліквідації надзвичайних ситуацій та наслідків стихійного лиха</t>
  </si>
  <si>
    <t>ліквідація несанкціоновано розміщених небезпечних відходів</t>
  </si>
  <si>
    <t>кг.</t>
  </si>
  <si>
    <t>Внески до статутного капіталу суб'єктів господарювання</t>
  </si>
  <si>
    <t>Головний розпорядник бюджетних коштів - департамент інфраструктури та благоустрою міста Запорізької міської ради</t>
  </si>
  <si>
    <t>Внески до статутного капіталу суб'єктів господарювання, в тому числі:</t>
  </si>
  <si>
    <t>підприємство</t>
  </si>
  <si>
    <t>капітальний ремонт фонтану</t>
  </si>
  <si>
    <t>відновлення світлової перетяжки в парку Перемоги</t>
  </si>
  <si>
    <t>внески у статутні капітали комунальних  підприємств міста (придбання спеціальної техніки та обладнання)</t>
  </si>
  <si>
    <t>Надання ритуальних послуг окремим категоріям громадян</t>
  </si>
  <si>
    <t>Надання ритуальних послуг окремим категоріям громадян, в тому числі:</t>
  </si>
  <si>
    <t>Інша діяльність у сфері комунального господарства та життєдіяльності міста</t>
  </si>
  <si>
    <t>влаштування посадкового майданчику на зупинці громадського транспорту</t>
  </si>
  <si>
    <t>Керівництво і управління у сфері інфраструктури та благоустрою</t>
  </si>
  <si>
    <t>Придбання обладнання і предметів
довгострокового користування, в
тому числі:</t>
  </si>
  <si>
    <t>придбання комп'ютерної техніки</t>
  </si>
  <si>
    <t>нанесення дорожньої розмітки</t>
  </si>
  <si>
    <t>проведення технічної інвентаризації об'єктів дорожнього господарства</t>
  </si>
  <si>
    <t>поточний ремонт тротуарів</t>
  </si>
  <si>
    <t>Проведення технічної інвентаризації та паспортизації, в тому числі:</t>
  </si>
  <si>
    <t>паспортизації мостів</t>
  </si>
  <si>
    <t>забезпечення збереження (охорони) об’єкту незавершеного будівництва</t>
  </si>
  <si>
    <t>формування страхового фонду документації</t>
  </si>
  <si>
    <t>отримання сертифікатів про готовність об'єкта до експлуатації</t>
  </si>
  <si>
    <t>розчищення та планування території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</si>
</sst>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72">
    <xf numFmtId="0" fontId="0" fillId="0" borderId="0" xfId="0"/>
    <xf numFmtId="0" fontId="8" fillId="2" borderId="1" xfId="0" applyNumberFormat="1" applyFont="1" applyFill="1" applyBorder="1" applyAlignment="1">
      <alignment horizontal="left" vertical="top" wrapText="1"/>
    </xf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top" wrapText="1"/>
    </xf>
    <xf numFmtId="3" fontId="8" fillId="2" borderId="5" xfId="1" applyNumberFormat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vertical="top" wrapText="1"/>
    </xf>
    <xf numFmtId="0" fontId="8" fillId="2" borderId="1" xfId="1" applyFont="1" applyFill="1" applyBorder="1" applyAlignment="1">
      <alignment vertical="top" wrapText="1"/>
    </xf>
    <xf numFmtId="3" fontId="8" fillId="2" borderId="1" xfId="1" applyNumberFormat="1" applyFont="1" applyFill="1" applyBorder="1" applyAlignment="1">
      <alignment horizontal="center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1" xfId="0" applyNumberFormat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center" vertical="top" wrapText="1"/>
    </xf>
    <xf numFmtId="2" fontId="8" fillId="2" borderId="1" xfId="1" applyNumberFormat="1" applyFont="1" applyFill="1" applyBorder="1" applyAlignment="1">
      <alignment horizontal="center" vertical="top" wrapText="1"/>
    </xf>
    <xf numFmtId="166" fontId="8" fillId="2" borderId="1" xfId="1" applyNumberFormat="1" applyFont="1" applyFill="1" applyBorder="1" applyAlignment="1">
      <alignment horizontal="center" vertical="top" wrapText="1"/>
    </xf>
    <xf numFmtId="164" fontId="8" fillId="2" borderId="1" xfId="1" applyNumberFormat="1" applyFont="1" applyFill="1" applyBorder="1" applyAlignment="1">
      <alignment horizontal="center" vertical="top" wrapText="1"/>
    </xf>
    <xf numFmtId="0" fontId="8" fillId="2" borderId="1" xfId="1" applyNumberFormat="1" applyFont="1" applyFill="1" applyBorder="1" applyAlignment="1">
      <alignment horizontal="left" vertical="top" wrapText="1"/>
    </xf>
    <xf numFmtId="165" fontId="8" fillId="2" borderId="1" xfId="1" applyNumberFormat="1" applyFont="1" applyFill="1" applyBorder="1" applyAlignment="1">
      <alignment horizontal="center" vertical="top" wrapText="1"/>
    </xf>
    <xf numFmtId="165" fontId="3" fillId="2" borderId="0" xfId="1" applyNumberFormat="1" applyFont="1" applyFill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left" vertical="top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top" wrapText="1"/>
    </xf>
    <xf numFmtId="0" fontId="3" fillId="2" borderId="0" xfId="1" applyFont="1" applyFill="1" applyAlignment="1">
      <alignment vertical="top" wrapText="1"/>
    </xf>
    <xf numFmtId="0" fontId="3" fillId="2" borderId="1" xfId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top" wrapText="1"/>
    </xf>
    <xf numFmtId="0" fontId="3" fillId="2" borderId="0" xfId="1" applyFont="1" applyFill="1" applyBorder="1" applyAlignment="1">
      <alignment vertical="top" wrapText="1"/>
    </xf>
    <xf numFmtId="3" fontId="3" fillId="2" borderId="0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center" vertical="justify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5" xfId="1" applyFont="1" applyFill="1" applyBorder="1" applyAlignment="1">
      <alignment horizontal="left" vertical="top" wrapText="1"/>
    </xf>
    <xf numFmtId="0" fontId="9" fillId="2" borderId="6" xfId="1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left" vertical="top" wrapText="1"/>
    </xf>
    <xf numFmtId="0" fontId="9" fillId="2" borderId="7" xfId="1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center" vertical="justify" wrapText="1"/>
    </xf>
    <xf numFmtId="0" fontId="9" fillId="2" borderId="2" xfId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center" vertical="top" wrapText="1"/>
    </xf>
    <xf numFmtId="0" fontId="9" fillId="2" borderId="4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left" vertical="top" wrapText="1"/>
    </xf>
    <xf numFmtId="0" fontId="8" fillId="2" borderId="7" xfId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center" wrapText="1"/>
    </xf>
  </cellXfs>
  <cellStyles count="4">
    <cellStyle name="Звичайний" xfId="0" builtinId="0"/>
    <cellStyle name="Звичайний 2" xfId="1"/>
    <cellStyle name="Обычный 13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95"/>
  <sheetViews>
    <sheetView tabSelected="1" view="pageBreakPreview" topLeftCell="A49" zoomScaleSheetLayoutView="150" workbookViewId="0">
      <selection activeCell="K61" sqref="K61"/>
    </sheetView>
  </sheetViews>
  <sheetFormatPr defaultColWidth="9.140625" defaultRowHeight="12.75" x14ac:dyDescent="0.25"/>
  <cols>
    <col min="1" max="1" width="36.7109375" style="2" customWidth="1"/>
    <col min="2" max="2" width="49.42578125" style="3" customWidth="1"/>
    <col min="3" max="3" width="14.42578125" style="4" bestFit="1" customWidth="1"/>
    <col min="4" max="4" width="16.42578125" style="3" customWidth="1"/>
    <col min="5" max="5" width="16.7109375" style="3" customWidth="1"/>
    <col min="6" max="6" width="16.28515625" style="3" customWidth="1"/>
    <col min="7" max="7" width="16.42578125" style="3" customWidth="1"/>
    <col min="8" max="8" width="0.140625" style="3" hidden="1" customWidth="1"/>
    <col min="9" max="9" width="9.140625" style="3"/>
    <col min="10" max="10" width="13.140625" style="3" customWidth="1"/>
    <col min="11" max="11" width="19.5703125" style="3" customWidth="1"/>
    <col min="12" max="16384" width="9.140625" style="3"/>
  </cols>
  <sheetData>
    <row r="1" spans="1:8" ht="23.25" x14ac:dyDescent="0.25">
      <c r="E1" s="69" t="s">
        <v>0</v>
      </c>
      <c r="F1" s="69"/>
      <c r="G1" s="5"/>
    </row>
    <row r="2" spans="1:8" ht="23.25" x14ac:dyDescent="0.25">
      <c r="E2" s="69" t="s">
        <v>1</v>
      </c>
      <c r="F2" s="69"/>
      <c r="G2" s="5"/>
    </row>
    <row r="3" spans="1:8" ht="23.25" customHeight="1" x14ac:dyDescent="0.25">
      <c r="E3" s="70" t="s">
        <v>2</v>
      </c>
      <c r="F3" s="70"/>
      <c r="G3" s="70"/>
    </row>
    <row r="4" spans="1:8" ht="23.25" x14ac:dyDescent="0.25">
      <c r="E4" s="5"/>
      <c r="F4" s="5"/>
      <c r="G4" s="5"/>
    </row>
    <row r="5" spans="1:8" ht="23.25" x14ac:dyDescent="0.25">
      <c r="A5" s="3"/>
      <c r="B5" s="6"/>
      <c r="C5" s="7"/>
      <c r="E5" s="71" t="s">
        <v>3</v>
      </c>
      <c r="F5" s="71"/>
      <c r="G5" s="5"/>
    </row>
    <row r="6" spans="1:8" ht="123.75" customHeight="1" x14ac:dyDescent="0.25">
      <c r="A6" s="3"/>
      <c r="B6" s="6"/>
      <c r="C6" s="6"/>
      <c r="D6" s="6"/>
      <c r="E6" s="71" t="s">
        <v>43</v>
      </c>
      <c r="F6" s="71"/>
      <c r="G6" s="71"/>
    </row>
    <row r="7" spans="1:8" ht="16.5" customHeight="1" x14ac:dyDescent="0.25">
      <c r="A7" s="3"/>
    </row>
    <row r="8" spans="1:8" s="6" customFormat="1" ht="22.5" x14ac:dyDescent="0.25">
      <c r="A8" s="66" t="s">
        <v>4</v>
      </c>
      <c r="B8" s="66"/>
      <c r="C8" s="66"/>
      <c r="D8" s="66"/>
      <c r="E8" s="66"/>
      <c r="F8" s="66"/>
      <c r="G8" s="66"/>
    </row>
    <row r="9" spans="1:8" s="6" customFormat="1" ht="24" customHeight="1" x14ac:dyDescent="0.25">
      <c r="A9" s="67" t="s">
        <v>44</v>
      </c>
      <c r="B9" s="67"/>
      <c r="C9" s="67"/>
      <c r="D9" s="67"/>
      <c r="E9" s="67"/>
      <c r="F9" s="67"/>
      <c r="G9" s="67"/>
    </row>
    <row r="10" spans="1:8" s="6" customFormat="1" ht="10.5" customHeight="1" x14ac:dyDescent="0.25">
      <c r="A10" s="7"/>
      <c r="B10" s="7"/>
      <c r="C10" s="7"/>
      <c r="D10" s="7"/>
      <c r="E10" s="7"/>
      <c r="F10" s="7"/>
      <c r="G10" s="7"/>
    </row>
    <row r="12" spans="1:8" ht="15.75" x14ac:dyDescent="0.25">
      <c r="A12" s="68" t="s">
        <v>5</v>
      </c>
      <c r="B12" s="68" t="s">
        <v>6</v>
      </c>
      <c r="C12" s="68" t="s">
        <v>7</v>
      </c>
      <c r="D12" s="68" t="s">
        <v>8</v>
      </c>
      <c r="E12" s="68"/>
      <c r="F12" s="68"/>
      <c r="G12" s="68"/>
      <c r="H12" s="8"/>
    </row>
    <row r="13" spans="1:8" ht="15.75" x14ac:dyDescent="0.25">
      <c r="A13" s="68"/>
      <c r="B13" s="68"/>
      <c r="C13" s="68"/>
      <c r="D13" s="68" t="s">
        <v>9</v>
      </c>
      <c r="E13" s="68" t="s">
        <v>10</v>
      </c>
      <c r="F13" s="68"/>
      <c r="G13" s="68"/>
      <c r="H13" s="8"/>
    </row>
    <row r="14" spans="1:8" ht="15.75" x14ac:dyDescent="0.25">
      <c r="A14" s="68"/>
      <c r="B14" s="68"/>
      <c r="C14" s="68"/>
      <c r="D14" s="68"/>
      <c r="E14" s="42">
        <v>2019</v>
      </c>
      <c r="F14" s="42">
        <v>2020</v>
      </c>
      <c r="G14" s="42">
        <v>2021</v>
      </c>
      <c r="H14" s="8"/>
    </row>
    <row r="15" spans="1:8" s="4" customFormat="1" ht="15.75" x14ac:dyDescent="0.25">
      <c r="A15" s="42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/>
    </row>
    <row r="16" spans="1:8" s="4" customFormat="1" ht="15.75" x14ac:dyDescent="0.25">
      <c r="A16" s="46" t="s">
        <v>92</v>
      </c>
      <c r="B16" s="47"/>
      <c r="C16" s="47"/>
      <c r="D16" s="47"/>
      <c r="E16" s="47"/>
      <c r="F16" s="47"/>
      <c r="G16" s="47"/>
      <c r="H16" s="48"/>
    </row>
    <row r="17" spans="1:8" s="4" customFormat="1" ht="15.75" x14ac:dyDescent="0.25">
      <c r="A17" s="49" t="s">
        <v>45</v>
      </c>
      <c r="B17" s="49"/>
      <c r="C17" s="49"/>
      <c r="D17" s="49"/>
      <c r="E17" s="49"/>
      <c r="F17" s="49"/>
      <c r="G17" s="49"/>
      <c r="H17" s="42"/>
    </row>
    <row r="18" spans="1:8" s="4" customFormat="1" ht="15.75" x14ac:dyDescent="0.25">
      <c r="A18" s="50" t="s">
        <v>93</v>
      </c>
      <c r="B18" s="38"/>
      <c r="C18" s="38"/>
      <c r="D18" s="38"/>
      <c r="E18" s="38"/>
      <c r="F18" s="38"/>
      <c r="G18" s="38"/>
      <c r="H18" s="42"/>
    </row>
    <row r="19" spans="1:8" s="4" customFormat="1" ht="33" customHeight="1" x14ac:dyDescent="0.25">
      <c r="A19" s="51"/>
      <c r="B19" s="9" t="s">
        <v>94</v>
      </c>
      <c r="C19" s="10" t="s">
        <v>15</v>
      </c>
      <c r="D19" s="11">
        <f>E19+F19+G19</f>
        <v>1</v>
      </c>
      <c r="E19" s="10">
        <v>1</v>
      </c>
      <c r="F19" s="10"/>
      <c r="G19" s="10"/>
      <c r="H19" s="10">
        <f t="shared" ref="H19" si="0">78+5+1</f>
        <v>84</v>
      </c>
    </row>
    <row r="20" spans="1:8" s="4" customFormat="1" ht="15.75" x14ac:dyDescent="0.25">
      <c r="A20" s="46" t="s">
        <v>33</v>
      </c>
      <c r="B20" s="47"/>
      <c r="C20" s="47"/>
      <c r="D20" s="47"/>
      <c r="E20" s="47"/>
      <c r="F20" s="47"/>
      <c r="G20" s="47"/>
      <c r="H20" s="48"/>
    </row>
    <row r="21" spans="1:8" s="4" customFormat="1" ht="15.75" x14ac:dyDescent="0.25">
      <c r="A21" s="49" t="s">
        <v>45</v>
      </c>
      <c r="B21" s="49"/>
      <c r="C21" s="49"/>
      <c r="D21" s="49"/>
      <c r="E21" s="49"/>
      <c r="F21" s="49"/>
      <c r="G21" s="49"/>
      <c r="H21" s="42"/>
    </row>
    <row r="22" spans="1:8" s="4" customFormat="1" ht="12.75" customHeight="1" x14ac:dyDescent="0.25">
      <c r="A22" s="50" t="s">
        <v>34</v>
      </c>
      <c r="B22" s="38"/>
      <c r="C22" s="38"/>
      <c r="D22" s="38"/>
      <c r="E22" s="38"/>
      <c r="F22" s="38"/>
      <c r="G22" s="38"/>
      <c r="H22" s="42"/>
    </row>
    <row r="23" spans="1:8" s="4" customFormat="1" ht="31.5" x14ac:dyDescent="0.25">
      <c r="A23" s="51"/>
      <c r="B23" s="12" t="s">
        <v>11</v>
      </c>
      <c r="C23" s="10" t="s">
        <v>70</v>
      </c>
      <c r="D23" s="11">
        <f>E23+F23+G23</f>
        <v>52</v>
      </c>
      <c r="E23" s="10">
        <f>40-10+3+1+2-3+2+1+1+5-1+2-1-1-2</f>
        <v>39</v>
      </c>
      <c r="F23" s="10">
        <f>8</f>
        <v>8</v>
      </c>
      <c r="G23" s="10">
        <v>5</v>
      </c>
      <c r="H23" s="10">
        <f t="shared" ref="H23" si="1">78+5+1</f>
        <v>84</v>
      </c>
    </row>
    <row r="24" spans="1:8" s="4" customFormat="1" ht="15.75" x14ac:dyDescent="0.25">
      <c r="A24" s="54" t="s">
        <v>81</v>
      </c>
      <c r="B24" s="54"/>
      <c r="C24" s="54"/>
      <c r="D24" s="54"/>
      <c r="E24" s="54"/>
      <c r="F24" s="54"/>
      <c r="G24" s="54"/>
      <c r="H24" s="42"/>
    </row>
    <row r="25" spans="1:8" s="4" customFormat="1" ht="15.75" x14ac:dyDescent="0.25">
      <c r="A25" s="49" t="s">
        <v>82</v>
      </c>
      <c r="B25" s="49"/>
      <c r="C25" s="49"/>
      <c r="D25" s="49"/>
      <c r="E25" s="49"/>
      <c r="F25" s="49"/>
      <c r="G25" s="49"/>
      <c r="H25" s="42"/>
    </row>
    <row r="26" spans="1:8" s="4" customFormat="1" ht="15.75" x14ac:dyDescent="0.25">
      <c r="A26" s="52" t="s">
        <v>83</v>
      </c>
      <c r="B26" s="13"/>
      <c r="C26" s="38"/>
      <c r="D26" s="14"/>
      <c r="E26" s="38"/>
      <c r="F26" s="38"/>
      <c r="G26" s="38"/>
      <c r="H26" s="42"/>
    </row>
    <row r="27" spans="1:8" s="4" customFormat="1" ht="47.25" x14ac:dyDescent="0.25">
      <c r="A27" s="52"/>
      <c r="B27" s="13" t="s">
        <v>87</v>
      </c>
      <c r="C27" s="38" t="s">
        <v>84</v>
      </c>
      <c r="D27" s="38">
        <f>E27</f>
        <v>2</v>
      </c>
      <c r="E27" s="38">
        <v>2</v>
      </c>
      <c r="F27" s="38"/>
      <c r="G27" s="38"/>
      <c r="H27" s="42"/>
    </row>
    <row r="28" spans="1:8" s="4" customFormat="1" ht="15.75" x14ac:dyDescent="0.25">
      <c r="A28" s="54" t="s">
        <v>35</v>
      </c>
      <c r="B28" s="54"/>
      <c r="C28" s="54"/>
      <c r="D28" s="54"/>
      <c r="E28" s="54"/>
      <c r="F28" s="54"/>
      <c r="G28" s="54"/>
      <c r="H28" s="54"/>
    </row>
    <row r="29" spans="1:8" s="4" customFormat="1" ht="15.75" x14ac:dyDescent="0.25">
      <c r="A29" s="49" t="s">
        <v>45</v>
      </c>
      <c r="B29" s="49"/>
      <c r="C29" s="49"/>
      <c r="D29" s="49"/>
      <c r="E29" s="49"/>
      <c r="F29" s="49"/>
      <c r="G29" s="49"/>
      <c r="H29" s="42"/>
    </row>
    <row r="30" spans="1:8" s="4" customFormat="1" ht="12.75" customHeight="1" x14ac:dyDescent="0.25">
      <c r="A30" s="55" t="s">
        <v>46</v>
      </c>
      <c r="B30" s="38"/>
      <c r="C30" s="42"/>
      <c r="D30" s="42"/>
      <c r="E30" s="42"/>
      <c r="F30" s="42"/>
      <c r="G30" s="42"/>
      <c r="H30" s="42"/>
    </row>
    <row r="31" spans="1:8" s="4" customFormat="1" ht="31.5" x14ac:dyDescent="0.25">
      <c r="A31" s="56"/>
      <c r="B31" s="15" t="s">
        <v>32</v>
      </c>
      <c r="C31" s="38" t="s">
        <v>15</v>
      </c>
      <c r="D31" s="14">
        <f t="shared" ref="D31:D42" si="2">SUM(E31:G31)</f>
        <v>124959</v>
      </c>
      <c r="E31" s="14">
        <v>41653</v>
      </c>
      <c r="F31" s="14">
        <v>41653</v>
      </c>
      <c r="G31" s="14">
        <v>41653</v>
      </c>
      <c r="H31" s="42"/>
    </row>
    <row r="32" spans="1:8" s="4" customFormat="1" ht="31.5" x14ac:dyDescent="0.25">
      <c r="A32" s="56"/>
      <c r="B32" s="16" t="s">
        <v>64</v>
      </c>
      <c r="C32" s="38" t="s">
        <v>16</v>
      </c>
      <c r="D32" s="17">
        <f t="shared" ref="D32:D34" si="3">SUM(E32:G32)</f>
        <v>162.66000000000003</v>
      </c>
      <c r="E32" s="18">
        <f>64.12-9.9</f>
        <v>54.220000000000006</v>
      </c>
      <c r="F32" s="18">
        <f t="shared" ref="F32:G32" si="4">64.12-9.9</f>
        <v>54.220000000000006</v>
      </c>
      <c r="G32" s="18">
        <f t="shared" si="4"/>
        <v>54.220000000000006</v>
      </c>
      <c r="H32" s="42"/>
    </row>
    <row r="33" spans="1:11" s="4" customFormat="1" ht="31.5" x14ac:dyDescent="0.25">
      <c r="A33" s="56"/>
      <c r="B33" s="16" t="s">
        <v>65</v>
      </c>
      <c r="C33" s="38" t="s">
        <v>16</v>
      </c>
      <c r="D33" s="17">
        <f t="shared" si="3"/>
        <v>29.700000000000003</v>
      </c>
      <c r="E33" s="19">
        <v>9.9</v>
      </c>
      <c r="F33" s="19">
        <v>9.9</v>
      </c>
      <c r="G33" s="19">
        <v>9.9</v>
      </c>
      <c r="H33" s="42"/>
    </row>
    <row r="34" spans="1:11" s="4" customFormat="1" ht="31.5" x14ac:dyDescent="0.25">
      <c r="A34" s="56"/>
      <c r="B34" s="1" t="s">
        <v>72</v>
      </c>
      <c r="C34" s="38" t="s">
        <v>16</v>
      </c>
      <c r="D34" s="17">
        <f t="shared" si="3"/>
        <v>16.259999999999998</v>
      </c>
      <c r="E34" s="38">
        <v>5.42</v>
      </c>
      <c r="F34" s="38">
        <v>5.42</v>
      </c>
      <c r="G34" s="38">
        <v>5.42</v>
      </c>
      <c r="H34" s="42"/>
    </row>
    <row r="35" spans="1:11" s="4" customFormat="1" ht="31.5" x14ac:dyDescent="0.25">
      <c r="A35" s="56"/>
      <c r="B35" s="1" t="s">
        <v>73</v>
      </c>
      <c r="C35" s="38" t="s">
        <v>16</v>
      </c>
      <c r="D35" s="17">
        <f t="shared" ref="D35" si="5">SUM(E35:G35)</f>
        <v>16.259999999999998</v>
      </c>
      <c r="E35" s="38">
        <v>5.42</v>
      </c>
      <c r="F35" s="38">
        <v>5.42</v>
      </c>
      <c r="G35" s="38">
        <v>5.42</v>
      </c>
      <c r="H35" s="42"/>
    </row>
    <row r="36" spans="1:11" s="4" customFormat="1" ht="15.75" x14ac:dyDescent="0.25">
      <c r="A36" s="56"/>
      <c r="B36" s="1" t="s">
        <v>47</v>
      </c>
      <c r="C36" s="38" t="s">
        <v>53</v>
      </c>
      <c r="D36" s="14">
        <f t="shared" si="2"/>
        <v>114</v>
      </c>
      <c r="E36" s="38">
        <v>38</v>
      </c>
      <c r="F36" s="38">
        <v>38</v>
      </c>
      <c r="G36" s="38">
        <v>38</v>
      </c>
      <c r="H36" s="42"/>
    </row>
    <row r="37" spans="1:11" s="4" customFormat="1" ht="15.75" x14ac:dyDescent="0.25">
      <c r="A37" s="56"/>
      <c r="B37" s="1" t="s">
        <v>48</v>
      </c>
      <c r="C37" s="38" t="s">
        <v>53</v>
      </c>
      <c r="D37" s="14">
        <f t="shared" si="2"/>
        <v>363</v>
      </c>
      <c r="E37" s="38">
        <f>135-14</f>
        <v>121</v>
      </c>
      <c r="F37" s="38">
        <f t="shared" ref="F37:G37" si="6">135-14</f>
        <v>121</v>
      </c>
      <c r="G37" s="38">
        <f t="shared" si="6"/>
        <v>121</v>
      </c>
      <c r="H37" s="42"/>
    </row>
    <row r="38" spans="1:11" s="4" customFormat="1" ht="15.75" x14ac:dyDescent="0.25">
      <c r="A38" s="56"/>
      <c r="B38" s="1" t="s">
        <v>21</v>
      </c>
      <c r="C38" s="38" t="s">
        <v>16</v>
      </c>
      <c r="D38" s="17">
        <f t="shared" si="2"/>
        <v>2529.06</v>
      </c>
      <c r="E38" s="38">
        <v>843.02</v>
      </c>
      <c r="F38" s="38">
        <v>843.02</v>
      </c>
      <c r="G38" s="38">
        <v>843.02</v>
      </c>
      <c r="H38" s="42"/>
    </row>
    <row r="39" spans="1:11" s="4" customFormat="1" ht="15.75" x14ac:dyDescent="0.25">
      <c r="A39" s="56"/>
      <c r="B39" s="1" t="s">
        <v>49</v>
      </c>
      <c r="C39" s="38" t="s">
        <v>15</v>
      </c>
      <c r="D39" s="14">
        <f t="shared" si="2"/>
        <v>10521</v>
      </c>
      <c r="E39" s="38">
        <f>1971+1536</f>
        <v>3507</v>
      </c>
      <c r="F39" s="38">
        <f t="shared" ref="F39:G39" si="7">1971+1536</f>
        <v>3507</v>
      </c>
      <c r="G39" s="38">
        <f t="shared" si="7"/>
        <v>3507</v>
      </c>
      <c r="H39" s="42"/>
      <c r="K39" s="4" t="s">
        <v>42</v>
      </c>
    </row>
    <row r="40" spans="1:11" s="4" customFormat="1" ht="31.5" x14ac:dyDescent="0.25">
      <c r="A40" s="56"/>
      <c r="B40" s="1" t="s">
        <v>50</v>
      </c>
      <c r="C40" s="38" t="s">
        <v>16</v>
      </c>
      <c r="D40" s="14">
        <f t="shared" si="2"/>
        <v>885.44999999999993</v>
      </c>
      <c r="E40" s="38">
        <v>295.14999999999998</v>
      </c>
      <c r="F40" s="38">
        <v>295.14999999999998</v>
      </c>
      <c r="G40" s="38">
        <v>295.14999999999998</v>
      </c>
      <c r="H40" s="42"/>
    </row>
    <row r="41" spans="1:11" s="4" customFormat="1" ht="31.5" x14ac:dyDescent="0.25">
      <c r="A41" s="56"/>
      <c r="B41" s="1" t="s">
        <v>51</v>
      </c>
      <c r="C41" s="38" t="s">
        <v>53</v>
      </c>
      <c r="D41" s="14">
        <f t="shared" si="2"/>
        <v>5079</v>
      </c>
      <c r="E41" s="38">
        <f>193+1500</f>
        <v>1693</v>
      </c>
      <c r="F41" s="38">
        <f t="shared" ref="F41:G41" si="8">193+1500</f>
        <v>1693</v>
      </c>
      <c r="G41" s="38">
        <f t="shared" si="8"/>
        <v>1693</v>
      </c>
      <c r="H41" s="42"/>
    </row>
    <row r="42" spans="1:11" s="4" customFormat="1" ht="47.25" x14ac:dyDescent="0.25">
      <c r="A42" s="56"/>
      <c r="B42" s="1" t="s">
        <v>22</v>
      </c>
      <c r="C42" s="38" t="s">
        <v>52</v>
      </c>
      <c r="D42" s="14">
        <f t="shared" si="2"/>
        <v>4578</v>
      </c>
      <c r="E42" s="38">
        <v>1526</v>
      </c>
      <c r="F42" s="38">
        <v>1526</v>
      </c>
      <c r="G42" s="38">
        <v>1526</v>
      </c>
      <c r="H42" s="42"/>
    </row>
    <row r="43" spans="1:11" s="4" customFormat="1" ht="15.75" x14ac:dyDescent="0.25">
      <c r="A43" s="56"/>
      <c r="B43" s="1" t="s">
        <v>95</v>
      </c>
      <c r="C43" s="38" t="s">
        <v>52</v>
      </c>
      <c r="D43" s="20">
        <f>E43</f>
        <v>124.6</v>
      </c>
      <c r="E43" s="38">
        <v>124.6</v>
      </c>
      <c r="F43" s="38"/>
      <c r="G43" s="38"/>
      <c r="H43" s="42"/>
    </row>
    <row r="44" spans="1:11" s="4" customFormat="1" ht="31.5" x14ac:dyDescent="0.25">
      <c r="A44" s="56"/>
      <c r="B44" s="1" t="s">
        <v>71</v>
      </c>
      <c r="C44" s="38" t="s">
        <v>70</v>
      </c>
      <c r="D44" s="14">
        <f>E44</f>
        <v>1</v>
      </c>
      <c r="E44" s="38">
        <v>1</v>
      </c>
      <c r="F44" s="38"/>
      <c r="G44" s="38"/>
      <c r="H44" s="42"/>
    </row>
    <row r="45" spans="1:11" s="4" customFormat="1" ht="15.75" x14ac:dyDescent="0.25">
      <c r="A45" s="57" t="s">
        <v>55</v>
      </c>
      <c r="B45" s="1"/>
      <c r="C45" s="38"/>
      <c r="D45" s="14"/>
      <c r="E45" s="38"/>
      <c r="F45" s="38"/>
      <c r="G45" s="38"/>
      <c r="H45" s="42"/>
    </row>
    <row r="46" spans="1:11" s="4" customFormat="1" ht="15.75" x14ac:dyDescent="0.25">
      <c r="A46" s="57"/>
      <c r="B46" s="1" t="s">
        <v>56</v>
      </c>
      <c r="C46" s="38" t="s">
        <v>53</v>
      </c>
      <c r="D46" s="14">
        <f>E46</f>
        <v>2</v>
      </c>
      <c r="E46" s="38">
        <v>2</v>
      </c>
      <c r="F46" s="38"/>
      <c r="G46" s="38"/>
      <c r="H46" s="42"/>
    </row>
    <row r="47" spans="1:11" s="4" customFormat="1" ht="12.75" customHeight="1" x14ac:dyDescent="0.25">
      <c r="A47" s="55" t="s">
        <v>17</v>
      </c>
      <c r="B47" s="21"/>
      <c r="C47" s="42"/>
      <c r="D47" s="42"/>
      <c r="E47" s="42"/>
      <c r="F47" s="42"/>
      <c r="G47" s="42"/>
      <c r="H47" s="42"/>
    </row>
    <row r="48" spans="1:11" s="4" customFormat="1" ht="15.75" x14ac:dyDescent="0.25">
      <c r="A48" s="56"/>
      <c r="B48" s="21" t="s">
        <v>18</v>
      </c>
      <c r="C48" s="38" t="s">
        <v>30</v>
      </c>
      <c r="D48" s="22">
        <f>E48+F48+G48</f>
        <v>44763.87</v>
      </c>
      <c r="E48" s="22">
        <v>14921.29</v>
      </c>
      <c r="F48" s="22">
        <v>14921.29</v>
      </c>
      <c r="G48" s="22">
        <v>14921.29</v>
      </c>
      <c r="H48" s="42"/>
      <c r="J48" s="23"/>
    </row>
    <row r="49" spans="1:8" s="4" customFormat="1" ht="31.5" x14ac:dyDescent="0.25">
      <c r="A49" s="56"/>
      <c r="B49" s="13" t="s">
        <v>19</v>
      </c>
      <c r="C49" s="38" t="s">
        <v>30</v>
      </c>
      <c r="D49" s="22">
        <f>E49+F49+G49</f>
        <v>2014.0890000000002</v>
      </c>
      <c r="E49" s="22">
        <v>671.36300000000006</v>
      </c>
      <c r="F49" s="22">
        <v>671.36300000000006</v>
      </c>
      <c r="G49" s="22">
        <v>671.36300000000006</v>
      </c>
      <c r="H49" s="42"/>
    </row>
    <row r="50" spans="1:8" s="4" customFormat="1" ht="31.5" x14ac:dyDescent="0.25">
      <c r="A50" s="56"/>
      <c r="B50" s="24" t="s">
        <v>76</v>
      </c>
      <c r="C50" s="38" t="s">
        <v>30</v>
      </c>
      <c r="D50" s="22">
        <f>E50+F50+G50</f>
        <v>2693.3280000000004</v>
      </c>
      <c r="E50" s="22">
        <f>855.027+42.749</f>
        <v>897.77600000000007</v>
      </c>
      <c r="F50" s="22">
        <f t="shared" ref="F50:G50" si="9">855.027+42.749</f>
        <v>897.77600000000007</v>
      </c>
      <c r="G50" s="22">
        <f t="shared" si="9"/>
        <v>897.77600000000007</v>
      </c>
      <c r="H50" s="14">
        <v>98810</v>
      </c>
    </row>
    <row r="51" spans="1:8" s="4" customFormat="1" ht="15.75" x14ac:dyDescent="0.25">
      <c r="A51" s="57" t="s">
        <v>20</v>
      </c>
      <c r="B51" s="21"/>
      <c r="C51" s="42"/>
      <c r="D51" s="42"/>
      <c r="E51" s="42"/>
      <c r="F51" s="42"/>
      <c r="G51" s="42"/>
      <c r="H51" s="42"/>
    </row>
    <row r="52" spans="1:8" s="4" customFormat="1" ht="31.5" x14ac:dyDescent="0.25">
      <c r="A52" s="57"/>
      <c r="B52" s="25" t="s">
        <v>54</v>
      </c>
      <c r="C52" s="38" t="s">
        <v>29</v>
      </c>
      <c r="D52" s="22">
        <f>E52+F52+G52</f>
        <v>80.822999999999993</v>
      </c>
      <c r="E52" s="22">
        <v>26.940999999999999</v>
      </c>
      <c r="F52" s="22">
        <v>26.940999999999999</v>
      </c>
      <c r="G52" s="22">
        <v>26.940999999999999</v>
      </c>
      <c r="H52" s="42"/>
    </row>
    <row r="53" spans="1:8" s="4" customFormat="1" ht="15.75" x14ac:dyDescent="0.25">
      <c r="A53" s="55" t="s">
        <v>57</v>
      </c>
      <c r="B53" s="25"/>
      <c r="C53" s="38"/>
      <c r="D53" s="22"/>
      <c r="E53" s="22"/>
      <c r="F53" s="22"/>
      <c r="G53" s="22"/>
      <c r="H53" s="42"/>
    </row>
    <row r="54" spans="1:8" s="4" customFormat="1" ht="31.5" x14ac:dyDescent="0.25">
      <c r="A54" s="56"/>
      <c r="B54" s="25" t="s">
        <v>58</v>
      </c>
      <c r="C54" s="38" t="s">
        <v>61</v>
      </c>
      <c r="D54" s="14">
        <f>E54</f>
        <v>150</v>
      </c>
      <c r="E54" s="14">
        <v>150</v>
      </c>
      <c r="F54" s="22"/>
      <c r="G54" s="22"/>
      <c r="H54" s="42"/>
    </row>
    <row r="55" spans="1:8" s="4" customFormat="1" ht="31.5" x14ac:dyDescent="0.25">
      <c r="A55" s="56"/>
      <c r="B55" s="25" t="s">
        <v>75</v>
      </c>
      <c r="C55" s="38" t="s">
        <v>53</v>
      </c>
      <c r="D55" s="14">
        <f>E55</f>
        <v>309</v>
      </c>
      <c r="E55" s="14">
        <v>309</v>
      </c>
      <c r="F55" s="22"/>
      <c r="G55" s="22"/>
      <c r="H55" s="42"/>
    </row>
    <row r="56" spans="1:8" s="4" customFormat="1" ht="31.5" x14ac:dyDescent="0.25">
      <c r="A56" s="56"/>
      <c r="B56" s="25" t="s">
        <v>86</v>
      </c>
      <c r="C56" s="38" t="s">
        <v>53</v>
      </c>
      <c r="D56" s="14">
        <f>E56</f>
        <v>1</v>
      </c>
      <c r="E56" s="14">
        <v>1</v>
      </c>
      <c r="F56" s="22"/>
      <c r="G56" s="22"/>
      <c r="H56" s="42"/>
    </row>
    <row r="57" spans="1:8" s="4" customFormat="1" ht="15.75" x14ac:dyDescent="0.25">
      <c r="A57" s="56"/>
      <c r="B57" s="25" t="s">
        <v>85</v>
      </c>
      <c r="C57" s="38" t="s">
        <v>53</v>
      </c>
      <c r="D57" s="14">
        <f>E57</f>
        <v>1</v>
      </c>
      <c r="E57" s="14">
        <v>1</v>
      </c>
      <c r="F57" s="22"/>
      <c r="G57" s="22"/>
      <c r="H57" s="42"/>
    </row>
    <row r="58" spans="1:8" s="4" customFormat="1" ht="15.75" x14ac:dyDescent="0.25">
      <c r="A58" s="56"/>
      <c r="B58" s="25" t="s">
        <v>103</v>
      </c>
      <c r="C58" s="45" t="s">
        <v>53</v>
      </c>
      <c r="D58" s="14">
        <f>E58</f>
        <v>1</v>
      </c>
      <c r="E58" s="14">
        <v>1</v>
      </c>
      <c r="F58" s="22"/>
      <c r="G58" s="22"/>
      <c r="H58" s="44"/>
    </row>
    <row r="59" spans="1:8" s="4" customFormat="1" ht="15.75" x14ac:dyDescent="0.25">
      <c r="A59" s="56"/>
      <c r="B59" s="25" t="s">
        <v>59</v>
      </c>
      <c r="C59" s="38" t="s">
        <v>53</v>
      </c>
      <c r="D59" s="14">
        <f t="shared" ref="D59:D60" si="10">E59</f>
        <v>6</v>
      </c>
      <c r="E59" s="14">
        <f>6+1-1</f>
        <v>6</v>
      </c>
      <c r="F59" s="22"/>
      <c r="G59" s="22"/>
      <c r="H59" s="42"/>
    </row>
    <row r="60" spans="1:8" s="4" customFormat="1" ht="31.5" x14ac:dyDescent="0.25">
      <c r="A60" s="56"/>
      <c r="B60" s="25" t="s">
        <v>60</v>
      </c>
      <c r="C60" s="38" t="s">
        <v>53</v>
      </c>
      <c r="D60" s="14">
        <f t="shared" si="10"/>
        <v>9</v>
      </c>
      <c r="E60" s="14">
        <f>10+1-1-1</f>
        <v>9</v>
      </c>
      <c r="F60" s="22"/>
      <c r="G60" s="22"/>
      <c r="H60" s="42"/>
    </row>
    <row r="61" spans="1:8" s="4" customFormat="1" ht="31.5" x14ac:dyDescent="0.25">
      <c r="A61" s="58"/>
      <c r="B61" s="25" t="s">
        <v>91</v>
      </c>
      <c r="C61" s="38" t="s">
        <v>53</v>
      </c>
      <c r="D61" s="14">
        <f>E61</f>
        <v>1</v>
      </c>
      <c r="E61" s="14">
        <v>1</v>
      </c>
      <c r="F61" s="22"/>
      <c r="G61" s="22"/>
      <c r="H61" s="42"/>
    </row>
    <row r="62" spans="1:8" s="4" customFormat="1" ht="15.75" x14ac:dyDescent="0.25">
      <c r="A62" s="54" t="s">
        <v>36</v>
      </c>
      <c r="B62" s="54"/>
      <c r="C62" s="54"/>
      <c r="D62" s="54"/>
      <c r="E62" s="54"/>
      <c r="F62" s="54"/>
      <c r="G62" s="54"/>
      <c r="H62" s="54"/>
    </row>
    <row r="63" spans="1:8" s="4" customFormat="1" ht="15.75" x14ac:dyDescent="0.25">
      <c r="A63" s="49" t="s">
        <v>45</v>
      </c>
      <c r="B63" s="49"/>
      <c r="C63" s="49"/>
      <c r="D63" s="49"/>
      <c r="E63" s="49"/>
      <c r="F63" s="49"/>
      <c r="G63" s="49"/>
      <c r="H63" s="39"/>
    </row>
    <row r="64" spans="1:8" s="4" customFormat="1" ht="15.75" x14ac:dyDescent="0.25">
      <c r="A64" s="52" t="s">
        <v>37</v>
      </c>
      <c r="B64" s="39"/>
      <c r="C64" s="39"/>
      <c r="D64" s="39"/>
      <c r="E64" s="39"/>
      <c r="F64" s="39"/>
      <c r="G64" s="39"/>
      <c r="H64" s="39"/>
    </row>
    <row r="65" spans="1:8" s="4" customFormat="1" ht="15.75" x14ac:dyDescent="0.25">
      <c r="A65" s="52"/>
      <c r="B65" s="13" t="s">
        <v>12</v>
      </c>
      <c r="C65" s="38" t="s">
        <v>13</v>
      </c>
      <c r="D65" s="17">
        <f>SUM(E65:G65)</f>
        <v>25392</v>
      </c>
      <c r="E65" s="17">
        <v>8464</v>
      </c>
      <c r="F65" s="17">
        <v>8464</v>
      </c>
      <c r="G65" s="17">
        <v>8464</v>
      </c>
      <c r="H65" s="20">
        <v>5323.3</v>
      </c>
    </row>
    <row r="66" spans="1:8" s="4" customFormat="1" ht="15.75" x14ac:dyDescent="0.25">
      <c r="A66" s="52"/>
      <c r="B66" s="13" t="s">
        <v>14</v>
      </c>
      <c r="C66" s="38" t="s">
        <v>15</v>
      </c>
      <c r="D66" s="14">
        <f t="shared" ref="D66" si="11">SUM(E66:G66)</f>
        <v>117</v>
      </c>
      <c r="E66" s="14">
        <v>39</v>
      </c>
      <c r="F66" s="14">
        <v>39</v>
      </c>
      <c r="G66" s="14">
        <v>39</v>
      </c>
      <c r="H66" s="20"/>
    </row>
    <row r="67" spans="1:8" s="4" customFormat="1" ht="15.75" customHeight="1" x14ac:dyDescent="0.25">
      <c r="A67" s="50" t="s">
        <v>38</v>
      </c>
      <c r="B67" s="39"/>
      <c r="C67" s="39"/>
      <c r="D67" s="39"/>
      <c r="E67" s="39"/>
      <c r="F67" s="39"/>
      <c r="G67" s="39"/>
      <c r="H67" s="39"/>
    </row>
    <row r="68" spans="1:8" s="4" customFormat="1" ht="15.75" x14ac:dyDescent="0.25">
      <c r="A68" s="51"/>
      <c r="B68" s="1" t="s">
        <v>31</v>
      </c>
      <c r="C68" s="38" t="s">
        <v>13</v>
      </c>
      <c r="D68" s="22">
        <f>E68+F68+G68</f>
        <v>813.95100000000002</v>
      </c>
      <c r="E68" s="22">
        <v>271.31700000000001</v>
      </c>
      <c r="F68" s="22">
        <v>271.31700000000001</v>
      </c>
      <c r="G68" s="22">
        <v>271.31700000000001</v>
      </c>
      <c r="H68" s="42"/>
    </row>
    <row r="69" spans="1:8" s="4" customFormat="1" ht="15.75" x14ac:dyDescent="0.25">
      <c r="A69" s="59"/>
      <c r="B69" s="1" t="s">
        <v>97</v>
      </c>
      <c r="C69" s="38" t="s">
        <v>13</v>
      </c>
      <c r="D69" s="22">
        <f>E69+F69+G69</f>
        <v>0.17</v>
      </c>
      <c r="E69" s="22">
        <v>0.17</v>
      </c>
      <c r="F69" s="22"/>
      <c r="G69" s="22"/>
      <c r="H69" s="42"/>
    </row>
    <row r="70" spans="1:8" s="4" customFormat="1" ht="15.75" customHeight="1" x14ac:dyDescent="0.25">
      <c r="A70" s="50" t="s">
        <v>98</v>
      </c>
      <c r="B70" s="1"/>
      <c r="C70" s="38"/>
      <c r="D70" s="22"/>
      <c r="E70" s="22"/>
      <c r="F70" s="22"/>
      <c r="G70" s="22"/>
      <c r="H70" s="42"/>
    </row>
    <row r="71" spans="1:8" s="4" customFormat="1" ht="31.5" x14ac:dyDescent="0.25">
      <c r="A71" s="51"/>
      <c r="B71" s="1" t="s">
        <v>96</v>
      </c>
      <c r="C71" s="42" t="s">
        <v>70</v>
      </c>
      <c r="D71" s="14">
        <f>E71</f>
        <v>1</v>
      </c>
      <c r="E71" s="14">
        <v>1</v>
      </c>
      <c r="F71" s="22"/>
      <c r="G71" s="22"/>
      <c r="H71" s="42"/>
    </row>
    <row r="72" spans="1:8" s="4" customFormat="1" ht="15.75" x14ac:dyDescent="0.25">
      <c r="A72" s="59"/>
      <c r="B72" s="1" t="s">
        <v>99</v>
      </c>
      <c r="C72" s="42" t="s">
        <v>15</v>
      </c>
      <c r="D72" s="14">
        <f>E72</f>
        <v>3</v>
      </c>
      <c r="E72" s="14">
        <v>3</v>
      </c>
      <c r="F72" s="22"/>
      <c r="G72" s="22"/>
      <c r="H72" s="42"/>
    </row>
    <row r="73" spans="1:8" s="4" customFormat="1" ht="15.75" x14ac:dyDescent="0.25">
      <c r="A73" s="50" t="s">
        <v>39</v>
      </c>
      <c r="B73" s="13"/>
      <c r="C73" s="38"/>
      <c r="D73" s="38"/>
      <c r="E73" s="38"/>
      <c r="F73" s="38"/>
      <c r="G73" s="38"/>
      <c r="H73" s="42"/>
    </row>
    <row r="74" spans="1:8" s="4" customFormat="1" ht="31.5" x14ac:dyDescent="0.25">
      <c r="A74" s="51"/>
      <c r="B74" s="1" t="s">
        <v>40</v>
      </c>
      <c r="C74" s="42" t="s">
        <v>15</v>
      </c>
      <c r="D74" s="14">
        <f>SUM(E74:G74)</f>
        <v>22</v>
      </c>
      <c r="E74" s="38">
        <f>12-1+1-1+3+1</f>
        <v>15</v>
      </c>
      <c r="F74" s="38">
        <v>7</v>
      </c>
      <c r="G74" s="38"/>
      <c r="H74" s="42"/>
    </row>
    <row r="75" spans="1:8" s="4" customFormat="1" ht="31.5" x14ac:dyDescent="0.25">
      <c r="A75" s="51"/>
      <c r="B75" s="1" t="s">
        <v>41</v>
      </c>
      <c r="C75" s="10" t="s">
        <v>15</v>
      </c>
      <c r="D75" s="11">
        <f>E75+F75+G75</f>
        <v>13</v>
      </c>
      <c r="E75" s="11">
        <f>8-3+1+3+1-1+1-1</f>
        <v>9</v>
      </c>
      <c r="F75" s="11">
        <f>3+1</f>
        <v>4</v>
      </c>
      <c r="G75" s="11"/>
      <c r="H75" s="42"/>
    </row>
    <row r="76" spans="1:8" s="4" customFormat="1" ht="15.75" x14ac:dyDescent="0.25">
      <c r="A76" s="54" t="s">
        <v>62</v>
      </c>
      <c r="B76" s="54"/>
      <c r="C76" s="54"/>
      <c r="D76" s="54"/>
      <c r="E76" s="54"/>
      <c r="F76" s="54"/>
      <c r="G76" s="54"/>
      <c r="H76" s="54"/>
    </row>
    <row r="77" spans="1:8" s="4" customFormat="1" ht="15.75" x14ac:dyDescent="0.25">
      <c r="A77" s="49" t="s">
        <v>45</v>
      </c>
      <c r="B77" s="49"/>
      <c r="C77" s="49"/>
      <c r="D77" s="49"/>
      <c r="E77" s="49"/>
      <c r="F77" s="49"/>
      <c r="G77" s="49"/>
      <c r="H77" s="26"/>
    </row>
    <row r="78" spans="1:8" s="4" customFormat="1" ht="15.75" x14ac:dyDescent="0.25">
      <c r="A78" s="50" t="s">
        <v>90</v>
      </c>
      <c r="B78" s="27"/>
      <c r="C78" s="38"/>
      <c r="D78" s="14"/>
      <c r="E78" s="14"/>
      <c r="F78" s="14"/>
      <c r="G78" s="14"/>
      <c r="H78" s="26"/>
    </row>
    <row r="79" spans="1:8" s="4" customFormat="1" ht="31.5" x14ac:dyDescent="0.25">
      <c r="A79" s="51"/>
      <c r="B79" s="27" t="s">
        <v>100</v>
      </c>
      <c r="C79" s="43" t="s">
        <v>63</v>
      </c>
      <c r="D79" s="14">
        <f>E79</f>
        <v>1</v>
      </c>
      <c r="E79" s="14">
        <v>1</v>
      </c>
      <c r="F79" s="14"/>
      <c r="G79" s="14"/>
      <c r="H79" s="26"/>
    </row>
    <row r="80" spans="1:8" s="4" customFormat="1" ht="15.75" x14ac:dyDescent="0.25">
      <c r="A80" s="51"/>
      <c r="B80" s="27" t="s">
        <v>101</v>
      </c>
      <c r="C80" s="43" t="s">
        <v>15</v>
      </c>
      <c r="D80" s="14">
        <f t="shared" ref="D80:D81" si="12">E80</f>
        <v>12</v>
      </c>
      <c r="E80" s="14">
        <v>12</v>
      </c>
      <c r="F80" s="14"/>
      <c r="G80" s="14"/>
      <c r="H80" s="26"/>
    </row>
    <row r="81" spans="1:17" s="4" customFormat="1" ht="31.5" x14ac:dyDescent="0.25">
      <c r="A81" s="51"/>
      <c r="B81" s="27" t="s">
        <v>102</v>
      </c>
      <c r="C81" s="43" t="s">
        <v>15</v>
      </c>
      <c r="D81" s="14">
        <f t="shared" si="12"/>
        <v>54</v>
      </c>
      <c r="E81" s="14">
        <f>44+10</f>
        <v>54</v>
      </c>
      <c r="F81" s="14"/>
      <c r="G81" s="14"/>
      <c r="H81" s="26"/>
    </row>
    <row r="82" spans="1:17" s="4" customFormat="1" ht="15.75" x14ac:dyDescent="0.25">
      <c r="A82" s="53" t="s">
        <v>66</v>
      </c>
      <c r="B82" s="53"/>
      <c r="C82" s="53"/>
      <c r="D82" s="53"/>
      <c r="E82" s="53"/>
      <c r="F82" s="53"/>
      <c r="G82" s="53"/>
      <c r="H82" s="26"/>
      <c r="I82" s="28"/>
      <c r="J82" s="28"/>
      <c r="K82" s="28"/>
      <c r="L82" s="28"/>
      <c r="M82" s="28"/>
      <c r="N82" s="28"/>
      <c r="O82" s="28"/>
      <c r="P82" s="28"/>
      <c r="Q82" s="28"/>
    </row>
    <row r="83" spans="1:17" s="4" customFormat="1" ht="15.75" x14ac:dyDescent="0.25">
      <c r="A83" s="49" t="s">
        <v>45</v>
      </c>
      <c r="B83" s="49"/>
      <c r="C83" s="49"/>
      <c r="D83" s="49"/>
      <c r="E83" s="49"/>
      <c r="F83" s="49"/>
      <c r="G83" s="49"/>
      <c r="H83" s="26"/>
      <c r="I83" s="28"/>
      <c r="J83" s="28"/>
      <c r="K83" s="28"/>
      <c r="L83" s="28"/>
      <c r="M83" s="28"/>
      <c r="N83" s="28"/>
      <c r="O83" s="28"/>
      <c r="P83" s="28"/>
      <c r="Q83" s="28"/>
    </row>
    <row r="84" spans="1:17" s="4" customFormat="1" ht="15.75" x14ac:dyDescent="0.25">
      <c r="A84" s="57" t="s">
        <v>23</v>
      </c>
      <c r="B84" s="29"/>
      <c r="C84" s="42"/>
      <c r="D84" s="8"/>
      <c r="E84" s="8"/>
      <c r="F84" s="8"/>
      <c r="G84" s="8"/>
      <c r="H84" s="26"/>
      <c r="I84" s="28"/>
      <c r="J84" s="28"/>
      <c r="K84" s="28"/>
      <c r="L84" s="28"/>
      <c r="M84" s="28"/>
      <c r="N84" s="28"/>
      <c r="O84" s="28"/>
      <c r="P84" s="28"/>
      <c r="Q84" s="28"/>
    </row>
    <row r="85" spans="1:17" s="4" customFormat="1" ht="63" x14ac:dyDescent="0.25">
      <c r="A85" s="57"/>
      <c r="B85" s="13" t="s">
        <v>74</v>
      </c>
      <c r="C85" s="42" t="s">
        <v>15</v>
      </c>
      <c r="D85" s="42">
        <v>2</v>
      </c>
      <c r="E85" s="42">
        <v>2</v>
      </c>
      <c r="F85" s="42">
        <v>2</v>
      </c>
      <c r="G85" s="42">
        <v>2</v>
      </c>
      <c r="H85" s="26"/>
      <c r="I85" s="28"/>
      <c r="J85" s="28"/>
      <c r="K85" s="28"/>
      <c r="L85" s="28"/>
      <c r="M85" s="28"/>
      <c r="N85" s="28"/>
      <c r="O85" s="28"/>
      <c r="P85" s="28"/>
      <c r="Q85" s="28"/>
    </row>
    <row r="86" spans="1:17" s="4" customFormat="1" ht="78.75" x14ac:dyDescent="0.25">
      <c r="A86" s="40" t="s">
        <v>67</v>
      </c>
      <c r="B86" s="13" t="s">
        <v>69</v>
      </c>
      <c r="C86" s="42" t="s">
        <v>68</v>
      </c>
      <c r="D86" s="42">
        <f>E86</f>
        <v>4</v>
      </c>
      <c r="E86" s="42">
        <v>4</v>
      </c>
      <c r="F86" s="42">
        <v>4</v>
      </c>
      <c r="G86" s="42">
        <v>4</v>
      </c>
      <c r="H86" s="26"/>
      <c r="I86" s="28"/>
      <c r="J86" s="28"/>
      <c r="K86" s="28"/>
      <c r="L86" s="28"/>
      <c r="M86" s="28"/>
      <c r="N86" s="28"/>
      <c r="O86" s="28"/>
      <c r="P86" s="28"/>
      <c r="Q86" s="28"/>
    </row>
    <row r="87" spans="1:17" s="4" customFormat="1" ht="15.75" x14ac:dyDescent="0.25">
      <c r="A87" s="53" t="s">
        <v>88</v>
      </c>
      <c r="B87" s="53"/>
      <c r="C87" s="53"/>
      <c r="D87" s="53"/>
      <c r="E87" s="53"/>
      <c r="F87" s="53"/>
      <c r="G87" s="53"/>
      <c r="H87" s="42"/>
    </row>
    <row r="88" spans="1:17" s="30" customFormat="1" ht="15.75" x14ac:dyDescent="0.25">
      <c r="A88" s="49" t="s">
        <v>45</v>
      </c>
      <c r="B88" s="49"/>
      <c r="C88" s="49"/>
      <c r="D88" s="49"/>
      <c r="E88" s="49"/>
      <c r="F88" s="49"/>
      <c r="G88" s="49"/>
      <c r="H88" s="13"/>
    </row>
    <row r="89" spans="1:17" s="30" customFormat="1" ht="63.75" customHeight="1" x14ac:dyDescent="0.25">
      <c r="A89" s="55" t="s">
        <v>89</v>
      </c>
      <c r="B89" s="13" t="s">
        <v>24</v>
      </c>
      <c r="C89" s="42" t="s">
        <v>25</v>
      </c>
      <c r="D89" s="42">
        <f>E89+F89+G89</f>
        <v>1428</v>
      </c>
      <c r="E89" s="42">
        <f>296+180</f>
        <v>476</v>
      </c>
      <c r="F89" s="42">
        <f t="shared" ref="F89:H89" si="13">296+180</f>
        <v>476</v>
      </c>
      <c r="G89" s="42">
        <f t="shared" si="13"/>
        <v>476</v>
      </c>
      <c r="H89" s="42">
        <f t="shared" si="13"/>
        <v>476</v>
      </c>
      <c r="I89" s="31"/>
    </row>
    <row r="90" spans="1:17" ht="15.75" x14ac:dyDescent="0.25">
      <c r="A90" s="58"/>
      <c r="B90" s="13" t="s">
        <v>26</v>
      </c>
      <c r="C90" s="42" t="s">
        <v>25</v>
      </c>
      <c r="D90" s="42">
        <f>E90+F90+G90</f>
        <v>15</v>
      </c>
      <c r="E90" s="32">
        <v>5</v>
      </c>
      <c r="F90" s="32">
        <v>5</v>
      </c>
      <c r="G90" s="32">
        <v>5</v>
      </c>
      <c r="H90" s="8"/>
    </row>
    <row r="91" spans="1:17" ht="15.75" x14ac:dyDescent="0.25">
      <c r="A91" s="61" t="s">
        <v>77</v>
      </c>
      <c r="B91" s="62"/>
      <c r="C91" s="62"/>
      <c r="D91" s="62"/>
      <c r="E91" s="62"/>
      <c r="F91" s="62"/>
      <c r="G91" s="63"/>
      <c r="H91" s="8"/>
    </row>
    <row r="92" spans="1:17" ht="15.75" x14ac:dyDescent="0.25">
      <c r="A92" s="55" t="s">
        <v>78</v>
      </c>
      <c r="B92" s="64" t="s">
        <v>79</v>
      </c>
      <c r="C92" s="42" t="s">
        <v>15</v>
      </c>
      <c r="D92" s="32">
        <f>E92</f>
        <v>5000</v>
      </c>
      <c r="E92" s="32">
        <v>5000</v>
      </c>
      <c r="F92" s="32"/>
      <c r="G92" s="32"/>
      <c r="H92" s="8"/>
    </row>
    <row r="93" spans="1:17" ht="33.75" customHeight="1" x14ac:dyDescent="0.25">
      <c r="A93" s="58"/>
      <c r="B93" s="65"/>
      <c r="C93" s="42" t="s">
        <v>80</v>
      </c>
      <c r="D93" s="32">
        <f>E93</f>
        <v>407</v>
      </c>
      <c r="E93" s="32">
        <v>407</v>
      </c>
      <c r="F93" s="32"/>
      <c r="G93" s="32"/>
      <c r="H93" s="8"/>
    </row>
    <row r="94" spans="1:17" x14ac:dyDescent="0.25">
      <c r="A94" s="33"/>
      <c r="B94" s="34"/>
      <c r="C94" s="28"/>
      <c r="D94" s="28"/>
      <c r="E94" s="35"/>
      <c r="F94" s="35"/>
      <c r="G94" s="35"/>
      <c r="H94" s="36"/>
    </row>
    <row r="95" spans="1:17" ht="27.75" customHeight="1" x14ac:dyDescent="0.25">
      <c r="A95" s="41" t="s">
        <v>27</v>
      </c>
      <c r="B95" s="41"/>
      <c r="C95" s="41"/>
      <c r="D95" s="41"/>
      <c r="E95" s="41"/>
      <c r="F95" s="60" t="s">
        <v>28</v>
      </c>
      <c r="G95" s="60"/>
      <c r="H95" s="37"/>
    </row>
  </sheetData>
  <mergeCells count="48">
    <mergeCell ref="E1:F1"/>
    <mergeCell ref="E2:F2"/>
    <mergeCell ref="E3:G3"/>
    <mergeCell ref="E5:F5"/>
    <mergeCell ref="E6:G6"/>
    <mergeCell ref="A8:G8"/>
    <mergeCell ref="A9:G9"/>
    <mergeCell ref="A12:A14"/>
    <mergeCell ref="B12:B14"/>
    <mergeCell ref="C12:C14"/>
    <mergeCell ref="D12:G12"/>
    <mergeCell ref="D13:D14"/>
    <mergeCell ref="E13:G13"/>
    <mergeCell ref="A84:A85"/>
    <mergeCell ref="F95:G95"/>
    <mergeCell ref="A87:G87"/>
    <mergeCell ref="A88:G88"/>
    <mergeCell ref="A91:G91"/>
    <mergeCell ref="A92:A93"/>
    <mergeCell ref="B92:B93"/>
    <mergeCell ref="A89:A90"/>
    <mergeCell ref="A83:G83"/>
    <mergeCell ref="A78:A81"/>
    <mergeCell ref="A45:A46"/>
    <mergeCell ref="A29:G29"/>
    <mergeCell ref="A53:A61"/>
    <mergeCell ref="A47:A50"/>
    <mergeCell ref="A51:A52"/>
    <mergeCell ref="A77:G77"/>
    <mergeCell ref="A63:G63"/>
    <mergeCell ref="A73:A75"/>
    <mergeCell ref="A62:H62"/>
    <mergeCell ref="A64:A66"/>
    <mergeCell ref="A76:H76"/>
    <mergeCell ref="A67:A69"/>
    <mergeCell ref="A70:A72"/>
    <mergeCell ref="A16:H16"/>
    <mergeCell ref="A17:G17"/>
    <mergeCell ref="A18:A19"/>
    <mergeCell ref="A26:A27"/>
    <mergeCell ref="A82:G82"/>
    <mergeCell ref="A20:H20"/>
    <mergeCell ref="A21:G21"/>
    <mergeCell ref="A28:H28"/>
    <mergeCell ref="A22:A23"/>
    <mergeCell ref="A24:G24"/>
    <mergeCell ref="A25:G25"/>
    <mergeCell ref="A30:A44"/>
  </mergeCells>
  <printOptions horizontalCentered="1"/>
  <pageMargins left="0.39370078740157483" right="0" top="1.1811023622047245" bottom="0" header="0.78740157480314965" footer="0"/>
  <pageSetup paperSize="9" scale="85" fitToHeight="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3.1.ДІБ</vt:lpstr>
      <vt:lpstr>'Додаток 3.1.ДІБ'!Область_друку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2019-10-23T07:15:55Z</dcterms:modified>
</cp:coreProperties>
</file>